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0490" windowHeight="7020"/>
  </bookViews>
  <sheets>
    <sheet name="77.23.6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G9" i="1" s="1"/>
  <c r="H15" i="1"/>
  <c r="F16" i="1" s="1"/>
  <c r="H16" i="1" s="1"/>
  <c r="F17" i="1" s="1"/>
  <c r="H17" i="1" s="1"/>
  <c r="F18" i="1" s="1"/>
  <c r="H18" i="1" s="1"/>
  <c r="F19" i="1" s="1"/>
  <c r="H19" i="1" s="1"/>
  <c r="C22" i="1"/>
  <c r="C24" i="1"/>
  <c r="C23" i="1" s="1"/>
  <c r="C21" i="1" s="1"/>
</calcChain>
</file>

<file path=xl/sharedStrings.xml><?xml version="1.0" encoding="utf-8"?>
<sst xmlns="http://schemas.openxmlformats.org/spreadsheetml/2006/main" count="44" uniqueCount="43">
  <si>
    <t>Обед, перерыв</t>
  </si>
  <si>
    <t>Время в обмене</t>
  </si>
  <si>
    <t>Время в пути</t>
  </si>
  <si>
    <t>Всего на маршруте</t>
  </si>
  <si>
    <t>Выгрузка</t>
  </si>
  <si>
    <t>Москва, деревня Шарапово, поселение Марушкинское</t>
  </si>
  <si>
    <t xml:space="preserve"> ЛЦ ВНУКОВО</t>
  </si>
  <si>
    <t>Обед</t>
  </si>
  <si>
    <t>Перерыв</t>
  </si>
  <si>
    <t>Погрузка в ЛЦ Внуково контейнеры, паллеты, россыпь.</t>
  </si>
  <si>
    <t>Москва, Краснопрудный переулок 7 стр 1</t>
  </si>
  <si>
    <t>ПЖДП ПРИ КАЗАНСКОМ ВОКЗАЛЕ (ММПО)</t>
  </si>
  <si>
    <t>Москва, Краснпорудный переулок 7 стр 1</t>
  </si>
  <si>
    <t>ПЖДП ПРИ КАЗАНСКОМ ВОКЗАЛЕ</t>
  </si>
  <si>
    <t>Погрузка</t>
  </si>
  <si>
    <t>г. Москва, ул. Вагоноремонтная , д.23</t>
  </si>
  <si>
    <t>МПКО-СЕВЕР</t>
  </si>
  <si>
    <t>Отправление час. мин</t>
  </si>
  <si>
    <t>Стоянка час. мин</t>
  </si>
  <si>
    <t>Прибытие час. мин</t>
  </si>
  <si>
    <t xml:space="preserve">  В пути час. мин</t>
  </si>
  <si>
    <t>Примечание</t>
  </si>
  <si>
    <t xml:space="preserve">Время движения автомашины </t>
  </si>
  <si>
    <t>Расстояния между пунктами обмена (км)</t>
  </si>
  <si>
    <t>Адрес</t>
  </si>
  <si>
    <t>Наименование пунктов обмена по пути следования от начального пункта до конечного (отдых)</t>
  </si>
  <si>
    <t>№</t>
  </si>
  <si>
    <t>10 тонн</t>
  </si>
  <si>
    <t>Грузоподьемность ТС (кг):</t>
  </si>
  <si>
    <t>вне города (км)</t>
  </si>
  <si>
    <t>Контейнеры, паллеты, россыпь</t>
  </si>
  <si>
    <t>Вид обмена:</t>
  </si>
  <si>
    <t>по городу (км)</t>
  </si>
  <si>
    <t>Протяженность маршрута (км):</t>
  </si>
  <si>
    <t>Ежедневно</t>
  </si>
  <si>
    <t>Частота курсирования по дн. нед.:</t>
  </si>
  <si>
    <r>
      <t>Дата ввода:</t>
    </r>
    <r>
      <rPr>
        <b/>
        <sz val="16"/>
        <rFont val="Times New Roman"/>
        <family val="1"/>
        <charset val="204"/>
      </rPr>
      <t xml:space="preserve"> </t>
    </r>
  </si>
  <si>
    <t>77.23.623</t>
  </si>
  <si>
    <r>
      <t>Номер расписания:</t>
    </r>
    <r>
      <rPr>
        <b/>
        <sz val="16"/>
        <rFont val="Times New Roman"/>
        <family val="1"/>
        <charset val="204"/>
      </rPr>
      <t xml:space="preserve"> </t>
    </r>
  </si>
  <si>
    <t>Внутриузловой</t>
  </si>
  <si>
    <t>Тип маршрута:</t>
  </si>
  <si>
    <t>МПКО Север - ПЖДП при Казанском вокзале - ПЖДП при Казанском вокзале ММПО - ЛЦ Внуково</t>
  </si>
  <si>
    <t>Маршрут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</si>
</sst>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Arial Cyr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4" fillId="0" borderId="0"/>
    <xf numFmtId="0" fontId="1" fillId="0" borderId="0"/>
  </cellStyleXfs>
  <cellXfs count="59">
    <xf numFmtId="0" fontId="0" fillId="0" borderId="0" xfId="0"/>
    <xf numFmtId="0" fontId="2" fillId="0" borderId="0" xfId="1" applyFont="1" applyFill="1"/>
    <xf numFmtId="0" fontId="3" fillId="0" borderId="0" xfId="1" applyFont="1" applyFill="1"/>
    <xf numFmtId="164" fontId="4" fillId="0" borderId="0" xfId="3" applyNumberFormat="1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0" borderId="0" xfId="0" applyFont="1"/>
    <xf numFmtId="0" fontId="6" fillId="0" borderId="0" xfId="1" applyFont="1" applyFill="1"/>
    <xf numFmtId="20" fontId="7" fillId="0" borderId="0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 vertical="center"/>
    </xf>
    <xf numFmtId="164" fontId="8" fillId="0" borderId="0" xfId="3" applyNumberFormat="1" applyFont="1" applyFill="1" applyBorder="1" applyAlignment="1">
      <alignment horizontal="left" vertical="center" wrapText="1"/>
    </xf>
    <xf numFmtId="165" fontId="8" fillId="0" borderId="0" xfId="3" applyNumberFormat="1" applyFont="1" applyFill="1" applyBorder="1" applyAlignment="1">
      <alignment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1" applyFont="1" applyFill="1"/>
    <xf numFmtId="49" fontId="7" fillId="0" borderId="0" xfId="1" applyNumberFormat="1" applyFont="1" applyFill="1" applyBorder="1" applyAlignment="1">
      <alignment wrapText="1"/>
    </xf>
    <xf numFmtId="20" fontId="8" fillId="0" borderId="0" xfId="3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0" fontId="7" fillId="0" borderId="0" xfId="1" applyFont="1" applyFill="1"/>
    <xf numFmtId="0" fontId="8" fillId="0" borderId="0" xfId="1" applyFont="1" applyFill="1"/>
    <xf numFmtId="0" fontId="8" fillId="0" borderId="0" xfId="3" applyFont="1" applyFill="1" applyBorder="1" applyAlignment="1">
      <alignment horizontal="center" vertical="center"/>
    </xf>
    <xf numFmtId="20" fontId="7" fillId="0" borderId="0" xfId="3" applyNumberFormat="1" applyFont="1" applyFill="1" applyBorder="1" applyAlignment="1">
      <alignment horizontal="center" vertical="center" wrapText="1"/>
    </xf>
    <xf numFmtId="21" fontId="11" fillId="0" borderId="0" xfId="0" applyNumberFormat="1" applyFont="1" applyFill="1"/>
    <xf numFmtId="20" fontId="8" fillId="0" borderId="0" xfId="3" applyNumberFormat="1" applyFont="1" applyFill="1" applyBorder="1" applyAlignment="1">
      <alignment horizontal="center" vertical="center" wrapText="1"/>
    </xf>
    <xf numFmtId="20" fontId="8" fillId="2" borderId="1" xfId="3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right" vertical="center"/>
    </xf>
    <xf numFmtId="20" fontId="8" fillId="3" borderId="1" xfId="3" applyNumberFormat="1" applyFont="1" applyFill="1" applyBorder="1" applyAlignment="1">
      <alignment horizontal="center" vertical="center" wrapText="1"/>
    </xf>
    <xf numFmtId="20" fontId="7" fillId="2" borderId="1" xfId="3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4" fontId="13" fillId="2" borderId="1" xfId="4" applyNumberFormat="1" applyFont="1" applyFill="1" applyBorder="1" applyAlignment="1">
      <alignment horizontal="center" vertical="center"/>
    </xf>
    <xf numFmtId="0" fontId="13" fillId="2" borderId="1" xfId="4" applyNumberFormat="1" applyFont="1" applyFill="1" applyBorder="1" applyAlignment="1">
      <alignment horizontal="center" vertical="center"/>
    </xf>
    <xf numFmtId="0" fontId="13" fillId="2" borderId="1" xfId="4" applyNumberFormat="1" applyFont="1" applyFill="1" applyBorder="1" applyAlignment="1">
      <alignment horizontal="left" vertical="center" wrapText="1"/>
    </xf>
    <xf numFmtId="0" fontId="13" fillId="2" borderId="1" xfId="4" applyNumberFormat="1" applyFont="1" applyFill="1" applyBorder="1" applyAlignment="1">
      <alignment horizontal="left" vertical="center"/>
    </xf>
    <xf numFmtId="0" fontId="13" fillId="2" borderId="1" xfId="4" applyNumberFormat="1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0" xfId="1" applyFont="1" applyFill="1"/>
    <xf numFmtId="0" fontId="15" fillId="0" borderId="0" xfId="1" applyFont="1" applyFill="1" applyAlignment="1">
      <alignment horizontal="left" vertical="top"/>
    </xf>
    <xf numFmtId="0" fontId="16" fillId="0" borderId="0" xfId="1" applyFont="1" applyFill="1" applyAlignment="1">
      <alignment horizontal="left" vertical="center"/>
    </xf>
    <xf numFmtId="0" fontId="16" fillId="0" borderId="0" xfId="1" applyFont="1" applyFill="1" applyAlignment="1">
      <alignment vertical="center"/>
    </xf>
    <xf numFmtId="1" fontId="15" fillId="0" borderId="0" xfId="1" applyNumberFormat="1" applyFont="1" applyFill="1" applyAlignment="1">
      <alignment horizontal="left" vertical="top"/>
    </xf>
    <xf numFmtId="0" fontId="2" fillId="0" borderId="0" xfId="1" applyFont="1" applyFill="1" applyAlignment="1"/>
    <xf numFmtId="0" fontId="3" fillId="0" borderId="0" xfId="1" applyFont="1" applyFill="1" applyAlignment="1"/>
    <xf numFmtId="14" fontId="15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horizontal="center"/>
    </xf>
    <xf numFmtId="0" fontId="16" fillId="0" borderId="0" xfId="1" applyFont="1" applyFill="1"/>
    <xf numFmtId="0" fontId="17" fillId="0" borderId="0" xfId="3" applyFont="1" applyFill="1" applyAlignment="1">
      <alignment horizontal="center" vertical="center" wrapText="1"/>
    </xf>
    <xf numFmtId="0" fontId="15" fillId="0" borderId="0" xfId="3" applyFont="1" applyFill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4" fillId="0" borderId="1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/>
  </cellXfs>
  <cellStyles count="6">
    <cellStyle name="Обычный" xfId="0" builtinId="0"/>
    <cellStyle name="Обычный 2" xfId="4"/>
    <cellStyle name="Обычный 21 2" xfId="5"/>
    <cellStyle name="Обычный 3 2" xfId="2"/>
    <cellStyle name="Обычный_расписания_с_АСЦ_по_форме_для_ПР_(1) 2" xfId="1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5"/>
  <sheetViews>
    <sheetView tabSelected="1" zoomScaleNormal="100" workbookViewId="0">
      <selection activeCell="A43" sqref="A26:XFD43"/>
    </sheetView>
  </sheetViews>
  <sheetFormatPr defaultColWidth="10.3984375" defaultRowHeight="12.75" x14ac:dyDescent="0.35"/>
  <cols>
    <col min="1" max="1" width="4.86328125" style="1" customWidth="1"/>
    <col min="2" max="2" width="54" style="1" customWidth="1"/>
    <col min="3" max="3" width="62.1328125" style="1" customWidth="1"/>
    <col min="4" max="4" width="18.1328125" style="1" customWidth="1"/>
    <col min="5" max="5" width="11.1328125" style="1" customWidth="1"/>
    <col min="6" max="6" width="11.59765625" style="1" customWidth="1"/>
    <col min="7" max="7" width="10.265625" style="1" customWidth="1"/>
    <col min="8" max="8" width="15.1328125" style="1" customWidth="1"/>
    <col min="9" max="9" width="45.3984375" style="1" customWidth="1"/>
    <col min="10" max="20" width="5.59765625" style="1" customWidth="1"/>
    <col min="21" max="16384" width="10.3984375" style="1"/>
  </cols>
  <sheetData>
    <row r="1" spans="1:9" ht="15.4" x14ac:dyDescent="0.45">
      <c r="A1" s="2"/>
      <c r="B1" s="2"/>
      <c r="C1" s="2"/>
      <c r="D1" s="2"/>
      <c r="E1" s="41"/>
      <c r="F1" s="41"/>
      <c r="G1" s="41"/>
      <c r="H1" s="41"/>
      <c r="I1" s="41"/>
    </row>
    <row r="2" spans="1:9" ht="15" x14ac:dyDescent="0.4">
      <c r="A2" s="2"/>
      <c r="B2" s="2"/>
      <c r="C2" s="2"/>
      <c r="D2" s="53" t="s">
        <v>42</v>
      </c>
      <c r="E2" s="53"/>
      <c r="F2" s="53"/>
      <c r="G2" s="53"/>
      <c r="H2" s="53"/>
      <c r="I2" s="53"/>
    </row>
    <row r="3" spans="1:9" ht="35.450000000000003" customHeight="1" x14ac:dyDescent="0.4">
      <c r="A3" s="2"/>
      <c r="B3" s="55" t="s">
        <v>41</v>
      </c>
      <c r="C3" s="55"/>
      <c r="D3" s="55"/>
      <c r="E3" s="55"/>
      <c r="F3" s="55"/>
      <c r="G3" s="55"/>
      <c r="H3" s="55"/>
      <c r="I3" s="55"/>
    </row>
    <row r="4" spans="1:9" ht="15" x14ac:dyDescent="0.4">
      <c r="A4" s="2"/>
      <c r="B4" s="2"/>
      <c r="C4" s="2"/>
      <c r="D4" s="2"/>
      <c r="E4" s="51"/>
      <c r="F4" s="51"/>
      <c r="G4" s="51"/>
      <c r="H4" s="51"/>
      <c r="I4" s="51"/>
    </row>
    <row r="5" spans="1:9" ht="20.25" x14ac:dyDescent="0.4">
      <c r="A5" s="44" t="s">
        <v>40</v>
      </c>
      <c r="B5" s="52"/>
      <c r="C5" s="42" t="s">
        <v>39</v>
      </c>
      <c r="D5" s="2"/>
      <c r="E5" s="2"/>
      <c r="F5" s="2"/>
      <c r="G5" s="2"/>
      <c r="H5" s="2"/>
      <c r="I5" s="51"/>
    </row>
    <row r="6" spans="1:9" ht="20.25" x14ac:dyDescent="0.55000000000000004">
      <c r="A6" s="44" t="s">
        <v>38</v>
      </c>
      <c r="B6" s="50"/>
      <c r="C6" s="42" t="s">
        <v>37</v>
      </c>
      <c r="D6" s="2"/>
      <c r="E6" s="2"/>
      <c r="F6" s="2"/>
      <c r="G6" s="2"/>
      <c r="H6" s="2"/>
      <c r="I6" s="49"/>
    </row>
    <row r="7" spans="1:9" ht="20.25" x14ac:dyDescent="0.4">
      <c r="A7" s="44" t="s">
        <v>36</v>
      </c>
      <c r="B7" s="44"/>
      <c r="C7" s="48">
        <v>45744</v>
      </c>
      <c r="D7" s="2"/>
      <c r="E7" s="2"/>
      <c r="F7" s="2"/>
      <c r="G7" s="2"/>
      <c r="H7" s="2"/>
      <c r="I7" s="2"/>
    </row>
    <row r="8" spans="1:9" s="46" customFormat="1" ht="20.25" x14ac:dyDescent="0.4">
      <c r="A8" s="44" t="s">
        <v>35</v>
      </c>
      <c r="B8" s="44"/>
      <c r="C8" s="42" t="s">
        <v>34</v>
      </c>
      <c r="D8" s="47"/>
      <c r="E8" s="47"/>
      <c r="F8" s="47"/>
      <c r="G8" s="47"/>
      <c r="H8" s="47"/>
      <c r="I8" s="47"/>
    </row>
    <row r="9" spans="1:9" ht="20.25" x14ac:dyDescent="0.45">
      <c r="A9" s="44" t="s">
        <v>33</v>
      </c>
      <c r="B9" s="44"/>
      <c r="C9" s="45">
        <f>SUM(D15:D19)</f>
        <v>82</v>
      </c>
      <c r="D9" s="2"/>
      <c r="E9" s="56" t="s">
        <v>32</v>
      </c>
      <c r="F9" s="56"/>
      <c r="G9" s="41">
        <f>C9-G10</f>
        <v>82</v>
      </c>
      <c r="H9" s="2"/>
      <c r="I9" s="2"/>
    </row>
    <row r="10" spans="1:9" ht="20.25" x14ac:dyDescent="0.45">
      <c r="A10" s="44" t="s">
        <v>31</v>
      </c>
      <c r="B10" s="44"/>
      <c r="C10" s="42" t="s">
        <v>30</v>
      </c>
      <c r="D10" s="2"/>
      <c r="E10" s="56" t="s">
        <v>29</v>
      </c>
      <c r="F10" s="56"/>
      <c r="G10" s="41">
        <v>0</v>
      </c>
      <c r="H10" s="2"/>
      <c r="I10" s="2"/>
    </row>
    <row r="11" spans="1:9" ht="20.25" x14ac:dyDescent="0.4">
      <c r="A11" s="43" t="s">
        <v>28</v>
      </c>
      <c r="B11" s="43"/>
      <c r="C11" s="42" t="s">
        <v>27</v>
      </c>
      <c r="D11" s="2"/>
      <c r="E11" s="2"/>
      <c r="F11" s="2"/>
      <c r="G11" s="2"/>
      <c r="H11" s="2"/>
      <c r="I11" s="2"/>
    </row>
    <row r="12" spans="1:9" ht="15.4" x14ac:dyDescent="0.45">
      <c r="A12" s="2"/>
      <c r="B12" s="2"/>
      <c r="C12" s="2"/>
      <c r="D12" s="2"/>
      <c r="E12" s="41"/>
      <c r="F12" s="41"/>
      <c r="G12" s="41"/>
      <c r="H12" s="41"/>
      <c r="I12" s="41"/>
    </row>
    <row r="13" spans="1:9" ht="15.4" x14ac:dyDescent="0.35">
      <c r="A13" s="54" t="s">
        <v>26</v>
      </c>
      <c r="B13" s="54" t="s">
        <v>25</v>
      </c>
      <c r="C13" s="54" t="s">
        <v>24</v>
      </c>
      <c r="D13" s="54" t="s">
        <v>23</v>
      </c>
      <c r="E13" s="54" t="s">
        <v>22</v>
      </c>
      <c r="F13" s="54"/>
      <c r="G13" s="54"/>
      <c r="H13" s="54"/>
      <c r="I13" s="54" t="s">
        <v>21</v>
      </c>
    </row>
    <row r="14" spans="1:9" ht="45.2" customHeight="1" x14ac:dyDescent="0.35">
      <c r="A14" s="57"/>
      <c r="B14" s="57"/>
      <c r="C14" s="57"/>
      <c r="D14" s="58"/>
      <c r="E14" s="40" t="s">
        <v>20</v>
      </c>
      <c r="F14" s="40" t="s">
        <v>19</v>
      </c>
      <c r="G14" s="40" t="s">
        <v>18</v>
      </c>
      <c r="H14" s="40" t="s">
        <v>17</v>
      </c>
      <c r="I14" s="54"/>
    </row>
    <row r="15" spans="1:9" ht="36.6" customHeight="1" x14ac:dyDescent="0.35">
      <c r="A15" s="30">
        <v>2</v>
      </c>
      <c r="B15" s="39" t="s">
        <v>16</v>
      </c>
      <c r="C15" s="37" t="s">
        <v>15</v>
      </c>
      <c r="D15" s="36"/>
      <c r="E15" s="35"/>
      <c r="F15" s="33">
        <v>0.5625</v>
      </c>
      <c r="G15" s="35">
        <v>2.0833333333333332E-2</v>
      </c>
      <c r="H15" s="33">
        <f>F15+G15</f>
        <v>0.58333333333333337</v>
      </c>
      <c r="I15" s="34" t="s">
        <v>14</v>
      </c>
    </row>
    <row r="16" spans="1:9" ht="36.6" customHeight="1" x14ac:dyDescent="0.35">
      <c r="A16" s="30">
        <v>3</v>
      </c>
      <c r="B16" s="38" t="s">
        <v>13</v>
      </c>
      <c r="C16" s="37" t="s">
        <v>12</v>
      </c>
      <c r="D16" s="36">
        <v>22</v>
      </c>
      <c r="E16" s="35">
        <v>3.4722222222222224E-2</v>
      </c>
      <c r="F16" s="33">
        <f>H15+E16</f>
        <v>0.61805555555555558</v>
      </c>
      <c r="G16" s="35">
        <v>2.0833333333333332E-2</v>
      </c>
      <c r="H16" s="33">
        <f>F16+G16</f>
        <v>0.63888888888888895</v>
      </c>
      <c r="I16" s="34" t="s">
        <v>4</v>
      </c>
    </row>
    <row r="17" spans="1:9" ht="36.6" customHeight="1" x14ac:dyDescent="0.35">
      <c r="A17" s="30">
        <v>4</v>
      </c>
      <c r="B17" s="29" t="s">
        <v>11</v>
      </c>
      <c r="C17" s="28" t="s">
        <v>10</v>
      </c>
      <c r="D17" s="27">
        <v>0</v>
      </c>
      <c r="E17" s="26">
        <v>0</v>
      </c>
      <c r="F17" s="33">
        <f>H16+E17</f>
        <v>0.63888888888888895</v>
      </c>
      <c r="G17" s="26">
        <v>0.16666666666666666</v>
      </c>
      <c r="H17" s="25">
        <f>F17+G17</f>
        <v>0.80555555555555558</v>
      </c>
      <c r="I17" s="32" t="s">
        <v>9</v>
      </c>
    </row>
    <row r="18" spans="1:9" ht="36.6" customHeight="1" x14ac:dyDescent="0.35">
      <c r="A18" s="30">
        <v>5</v>
      </c>
      <c r="B18" s="31" t="s">
        <v>8</v>
      </c>
      <c r="C18" s="28"/>
      <c r="D18" s="27">
        <v>0</v>
      </c>
      <c r="E18" s="26">
        <v>0</v>
      </c>
      <c r="F18" s="25">
        <f>H17+E18</f>
        <v>0.80555555555555558</v>
      </c>
      <c r="G18" s="26">
        <v>4.1666666666666664E-2</v>
      </c>
      <c r="H18" s="25">
        <f>F18+G18</f>
        <v>0.84722222222222221</v>
      </c>
      <c r="I18" s="24" t="s">
        <v>7</v>
      </c>
    </row>
    <row r="19" spans="1:9" ht="36.6" customHeight="1" x14ac:dyDescent="0.35">
      <c r="A19" s="30">
        <v>6</v>
      </c>
      <c r="B19" s="29" t="s">
        <v>6</v>
      </c>
      <c r="C19" s="28" t="s">
        <v>5</v>
      </c>
      <c r="D19" s="27">
        <v>60</v>
      </c>
      <c r="E19" s="26">
        <v>9.0277777777777776E-2</v>
      </c>
      <c r="F19" s="25">
        <f>H18+E19</f>
        <v>0.9375</v>
      </c>
      <c r="G19" s="26">
        <v>0.16666666666666666</v>
      </c>
      <c r="H19" s="25">
        <f>F19+G19</f>
        <v>1.1041666666666667</v>
      </c>
      <c r="I19" s="24" t="s">
        <v>4</v>
      </c>
    </row>
    <row r="20" spans="1:9" ht="18" x14ac:dyDescent="0.55000000000000004">
      <c r="A20" s="6"/>
      <c r="B20" s="6"/>
      <c r="C20" s="6"/>
      <c r="D20" s="6"/>
      <c r="E20" s="23"/>
      <c r="F20" s="21"/>
      <c r="G20" s="22"/>
      <c r="H20" s="21"/>
      <c r="I20" s="20"/>
    </row>
    <row r="21" spans="1:9" ht="17.850000000000001" customHeight="1" x14ac:dyDescent="0.55000000000000004">
      <c r="A21" s="14"/>
      <c r="B21" s="13" t="s">
        <v>3</v>
      </c>
      <c r="C21" s="17">
        <f>(C22+C23)</f>
        <v>0.49999999999999994</v>
      </c>
      <c r="D21" s="11"/>
      <c r="E21" s="16"/>
      <c r="F21" s="18"/>
      <c r="G21" s="19"/>
      <c r="H21" s="18"/>
      <c r="I21" s="6"/>
    </row>
    <row r="22" spans="1:9" ht="17.850000000000001" customHeight="1" x14ac:dyDescent="0.55000000000000004">
      <c r="A22" s="14"/>
      <c r="B22" s="13" t="s">
        <v>2</v>
      </c>
      <c r="C22" s="17">
        <f>SUM(E15:E19)</f>
        <v>0.125</v>
      </c>
      <c r="D22" s="11"/>
      <c r="E22" s="16"/>
      <c r="F22" s="9"/>
      <c r="G22" s="8"/>
      <c r="H22" s="7"/>
      <c r="I22" s="6"/>
    </row>
    <row r="23" spans="1:9" ht="17.850000000000001" customHeight="1" x14ac:dyDescent="0.55000000000000004">
      <c r="A23" s="14"/>
      <c r="B23" s="13" t="s">
        <v>1</v>
      </c>
      <c r="C23" s="12">
        <f>SUM(G15:G19)-C24</f>
        <v>0.37499999999999994</v>
      </c>
      <c r="D23" s="11"/>
      <c r="E23" s="16"/>
      <c r="F23" s="9"/>
      <c r="G23" s="15"/>
      <c r="H23" s="15"/>
      <c r="I23" s="6"/>
    </row>
    <row r="24" spans="1:9" ht="17.850000000000001" customHeight="1" x14ac:dyDescent="0.55000000000000004">
      <c r="A24" s="14"/>
      <c r="B24" s="13" t="s">
        <v>0</v>
      </c>
      <c r="C24" s="12">
        <f>G18</f>
        <v>4.1666666666666664E-2</v>
      </c>
      <c r="D24" s="11"/>
      <c r="E24" s="10"/>
      <c r="F24" s="9"/>
      <c r="G24" s="8"/>
      <c r="H24" s="7"/>
      <c r="I24" s="6"/>
    </row>
    <row r="25" spans="1:9" ht="15.4" x14ac:dyDescent="0.45">
      <c r="A25" s="2"/>
      <c r="B25" s="5"/>
      <c r="C25" s="5"/>
      <c r="D25" s="4"/>
      <c r="E25" s="3"/>
      <c r="F25" s="2"/>
      <c r="G25" s="2"/>
      <c r="H25" s="2"/>
      <c r="I25" s="2"/>
    </row>
    <row r="44" spans="5:5" ht="14.25" x14ac:dyDescent="0.45">
      <c r="E44"/>
    </row>
    <row r="45" spans="5:5" ht="14.25" x14ac:dyDescent="0.45">
      <c r="E45"/>
    </row>
  </sheetData>
  <mergeCells count="9">
    <mergeCell ref="A13:A14"/>
    <mergeCell ref="B13:B14"/>
    <mergeCell ref="C13:C14"/>
    <mergeCell ref="D13:D14"/>
    <mergeCell ref="E13:H13"/>
    <mergeCell ref="I13:I14"/>
    <mergeCell ref="B3:I3"/>
    <mergeCell ref="E9:F9"/>
    <mergeCell ref="E10:F10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77.23.623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 Александр Юрьевич</dc:creator>
  <cp:lastModifiedBy>Кривошеева Юлия Васильевна</cp:lastModifiedBy>
  <dcterms:created xsi:type="dcterms:W3CDTF">2025-12-09T15:54:10Z</dcterms:created>
  <dcterms:modified xsi:type="dcterms:W3CDTF">2026-05-06T08:12:51Z</dcterms:modified>
</cp:coreProperties>
</file>